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iB 20-21 21-22\"/>
    </mc:Choice>
  </mc:AlternateContent>
  <bookViews>
    <workbookView xWindow="-105" yWindow="-105" windowWidth="23265" windowHeight="12585" tabRatio="955" firstSheet="13" activeTab="20"/>
  </bookViews>
  <sheets>
    <sheet name="OPERATIVNA MENADŽMENT" sheetId="15" r:id="rId1"/>
    <sheet name="UPRAVLJANJE PROMENAMA" sheetId="36" r:id="rId2"/>
    <sheet name="UPRAVLJANJE PROJEKTIMA" sheetId="16" r:id="rId3"/>
    <sheet name="STRATEGIJSKI MENADŽMENT" sheetId="17" r:id="rId4"/>
    <sheet name="POSLOVNA KOMUNIKACIJA" sheetId="18" r:id="rId5"/>
    <sheet name="FINANSIJSKO-RAČUNOVODSTVENO POS" sheetId="19" r:id="rId6"/>
    <sheet name="BIZNIS ETIKA" sheetId="20" r:id="rId7"/>
    <sheet name="MENADŽMENT LJUDSKIH RESURSA" sheetId="14" r:id="rId8"/>
    <sheet name="MARKETING" sheetId="1" r:id="rId9"/>
    <sheet name="ELEKTRONSKI BIZNIS" sheetId="5" r:id="rId10"/>
    <sheet name="ENGLESKI JEZIK 2" sheetId="8" r:id="rId11"/>
    <sheet name="PRIVREDNO PRAVO" sheetId="9" r:id="rId12"/>
    <sheet name="EKONOMIKA I ORGANIZACIJA POSLOV" sheetId="31" r:id="rId13"/>
    <sheet name="INFORMATIKA U POSLOVANJU" sheetId="12" r:id="rId14"/>
    <sheet name="MENADŽMENT" sheetId="22" r:id="rId15"/>
    <sheet name="PSIHOLOGIJA RADA" sheetId="23" r:id="rId16"/>
    <sheet name="POSLOVNA STATISTIKA SA MATEMATI" sheetId="24" r:id="rId17"/>
    <sheet name="MEĐUNARODNA EKONOMIJA" sheetId="25" r:id="rId18"/>
    <sheet name="ENGLESKI JEZIK 1" sheetId="28" r:id="rId19"/>
    <sheet name="PREDUZETNIŠTVO" sheetId="34" r:id="rId20"/>
    <sheet name="KULTURA POSLOVNOG PONAŠANJA" sheetId="33" r:id="rId21"/>
    <sheet name="EKOLOŠKI MENADŽMENT" sheetId="32" r:id="rId22"/>
  </sheets>
  <externalReferences>
    <externalReference r:id="rId2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6" i="25" l="1"/>
  <c r="H106" i="19"/>
  <c r="I5" i="19"/>
  <c r="H109" i="36"/>
  <c r="G109" i="36"/>
  <c r="F109" i="36"/>
  <c r="E109" i="36"/>
  <c r="D109" i="36"/>
  <c r="I107" i="36"/>
  <c r="H108" i="36" s="1"/>
  <c r="F106" i="36"/>
  <c r="I105" i="36"/>
  <c r="I106" i="36" s="1"/>
  <c r="I104" i="36"/>
  <c r="F104" i="36"/>
  <c r="E104" i="36"/>
  <c r="I103" i="36"/>
  <c r="H104" i="36" s="1"/>
  <c r="Q102" i="36"/>
  <c r="P102" i="36"/>
  <c r="O102" i="36"/>
  <c r="I102" i="36"/>
  <c r="H102" i="36"/>
  <c r="E102" i="36"/>
  <c r="D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Q56" i="36" l="1"/>
  <c r="R56" i="36"/>
  <c r="T54" i="36"/>
  <c r="P54" i="36"/>
  <c r="Q54" i="36"/>
  <c r="R54" i="36"/>
  <c r="O8" i="36"/>
  <c r="R8" i="36"/>
  <c r="S8" i="36"/>
  <c r="T9" i="36"/>
  <c r="T10" i="36" s="1"/>
  <c r="E56" i="36"/>
  <c r="D54" i="36"/>
  <c r="E54" i="36"/>
  <c r="G10" i="36"/>
  <c r="F10" i="36"/>
  <c r="H10" i="36"/>
  <c r="D10" i="36"/>
  <c r="I8" i="36"/>
  <c r="E8" i="36"/>
  <c r="I6" i="36"/>
  <c r="E6" i="36"/>
  <c r="D6" i="36"/>
  <c r="G6" i="36"/>
  <c r="I11" i="36"/>
  <c r="G12" i="36" s="1"/>
  <c r="H6" i="36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P10" i="36" l="1"/>
  <c r="Q10" i="36"/>
  <c r="O10" i="36"/>
  <c r="S10" i="36"/>
  <c r="R10" i="36"/>
  <c r="F12" i="36"/>
  <c r="D12" i="36"/>
  <c r="H12" i="36"/>
  <c r="E12" i="36"/>
  <c r="I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I5" i="1" l="1"/>
  <c r="T5" i="1"/>
  <c r="I5" i="34" l="1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G102" i="34"/>
  <c r="H102" i="34"/>
  <c r="O102" i="34"/>
  <c r="P102" i="34"/>
  <c r="Q102" i="34"/>
  <c r="I103" i="34"/>
  <c r="F104" i="34" s="1"/>
  <c r="I105" i="34"/>
  <c r="E106" i="34" s="1"/>
  <c r="D106" i="34"/>
  <c r="F106" i="34"/>
  <c r="G106" i="34"/>
  <c r="H106" i="34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28"/>
  <c r="G109" i="28"/>
  <c r="F109" i="28"/>
  <c r="E109" i="28"/>
  <c r="D109" i="28"/>
  <c r="H108" i="28"/>
  <c r="F108" i="28"/>
  <c r="D108" i="28"/>
  <c r="I107" i="28"/>
  <c r="I108" i="28" s="1"/>
  <c r="I106" i="28"/>
  <c r="E106" i="28"/>
  <c r="I105" i="28"/>
  <c r="H106" i="28" s="1"/>
  <c r="H104" i="28"/>
  <c r="F104" i="28"/>
  <c r="D104" i="28"/>
  <c r="I103" i="28"/>
  <c r="G104" i="28" s="1"/>
  <c r="Q102" i="28"/>
  <c r="P102" i="28"/>
  <c r="O102" i="28"/>
  <c r="I102" i="28"/>
  <c r="G102" i="28"/>
  <c r="E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D56" i="32" l="1"/>
  <c r="R102" i="28"/>
  <c r="O6" i="28"/>
  <c r="T8" i="34"/>
  <c r="R8" i="34"/>
  <c r="Q8" i="34"/>
  <c r="P8" i="34"/>
  <c r="T6" i="34"/>
  <c r="S56" i="34"/>
  <c r="O54" i="34"/>
  <c r="S54" i="34"/>
  <c r="R102" i="34"/>
  <c r="P103" i="34" s="1"/>
  <c r="Q103" i="34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H8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S6" i="28"/>
  <c r="R56" i="28"/>
  <c r="D56" i="28"/>
  <c r="F57" i="28"/>
  <c r="E54" i="28"/>
  <c r="H8" i="28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S10" i="32"/>
  <c r="D54" i="32"/>
  <c r="E8" i="32"/>
  <c r="H8" i="32"/>
  <c r="I8" i="32"/>
  <c r="F6" i="32"/>
  <c r="I106" i="31"/>
  <c r="F106" i="31"/>
  <c r="E106" i="31"/>
  <c r="I109" i="31"/>
  <c r="F110" i="31" s="1"/>
  <c r="E56" i="31"/>
  <c r="D54" i="31"/>
  <c r="E10" i="31"/>
  <c r="F6" i="31"/>
  <c r="P56" i="28"/>
  <c r="T56" i="28"/>
  <c r="O8" i="28"/>
  <c r="Q8" i="28"/>
  <c r="S8" i="28"/>
  <c r="Q6" i="28"/>
  <c r="D8" i="28"/>
  <c r="R103" i="34"/>
  <c r="G110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T54" i="34"/>
  <c r="I108" i="33"/>
  <c r="E108" i="33"/>
  <c r="H108" i="33"/>
  <c r="D108" i="33"/>
  <c r="R54" i="31"/>
  <c r="Q54" i="31"/>
  <c r="I108" i="31"/>
  <c r="E108" i="31"/>
  <c r="H108" i="31"/>
  <c r="D108" i="31"/>
  <c r="P6" i="32"/>
  <c r="I6" i="33"/>
  <c r="E6" i="33"/>
  <c r="H6" i="33"/>
  <c r="D6" i="33"/>
  <c r="T54" i="31"/>
  <c r="F57" i="31"/>
  <c r="F58" i="31" s="1"/>
  <c r="F108" i="31"/>
  <c r="S6" i="32"/>
  <c r="P10" i="32"/>
  <c r="R10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S54" i="31"/>
  <c r="T57" i="31"/>
  <c r="O58" i="31" s="1"/>
  <c r="R6" i="32"/>
  <c r="Q6" i="32"/>
  <c r="O10" i="32"/>
  <c r="I11" i="32"/>
  <c r="F12" i="32" s="1"/>
  <c r="H10" i="33"/>
  <c r="D10" i="33"/>
  <c r="G10" i="33"/>
  <c r="I10" i="33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F58" i="28"/>
  <c r="D58" i="28"/>
  <c r="E58" i="28"/>
  <c r="R103" i="28"/>
  <c r="O103" i="28"/>
  <c r="Q103" i="28"/>
  <c r="F6" i="28"/>
  <c r="I10" i="28"/>
  <c r="I11" i="28"/>
  <c r="F12" i="28" s="1"/>
  <c r="O54" i="28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E10" i="28"/>
  <c r="H6" i="28"/>
  <c r="T9" i="28"/>
  <c r="T10" i="28" s="1"/>
  <c r="Q54" i="28"/>
  <c r="G106" i="28"/>
  <c r="S54" i="28"/>
  <c r="D6" i="28"/>
  <c r="F8" i="28"/>
  <c r="G10" i="28"/>
  <c r="E6" i="28"/>
  <c r="P8" i="28"/>
  <c r="D10" i="28"/>
  <c r="O56" i="28"/>
  <c r="D106" i="28"/>
  <c r="E108" i="28"/>
  <c r="Q10" i="32" l="1"/>
  <c r="H110" i="33"/>
  <c r="D110" i="33"/>
  <c r="G110" i="33"/>
  <c r="O58" i="34"/>
  <c r="P58" i="34"/>
  <c r="Q58" i="34"/>
  <c r="T58" i="34"/>
  <c r="R58" i="34"/>
  <c r="R10" i="34"/>
  <c r="O10" i="31"/>
  <c r="Q10" i="31"/>
  <c r="H110" i="31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I12" i="32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5" l="1"/>
  <c r="G109" i="25"/>
  <c r="F109" i="25"/>
  <c r="E109" i="25"/>
  <c r="D109" i="25"/>
  <c r="H108" i="25"/>
  <c r="D108" i="25"/>
  <c r="I107" i="25"/>
  <c r="I108" i="25" s="1"/>
  <c r="I105" i="25"/>
  <c r="H106" i="25" s="1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6" i="24"/>
  <c r="I105" i="24"/>
  <c r="H106" i="24" s="1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P56" i="24"/>
  <c r="D56" i="24"/>
  <c r="T55" i="24"/>
  <c r="S56" i="24" s="1"/>
  <c r="F55" i="24"/>
  <c r="F56" i="24" s="1"/>
  <c r="E54" i="24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Q6" i="24"/>
  <c r="F6" i="24"/>
  <c r="T5" i="24"/>
  <c r="R6" i="24" s="1"/>
  <c r="I5" i="24"/>
  <c r="D6" i="24" s="1"/>
  <c r="H109" i="23"/>
  <c r="G109" i="23"/>
  <c r="F109" i="23"/>
  <c r="E109" i="23"/>
  <c r="D109" i="23"/>
  <c r="H108" i="23"/>
  <c r="I107" i="23"/>
  <c r="I108" i="23" s="1"/>
  <c r="I106" i="23"/>
  <c r="I105" i="23"/>
  <c r="G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F57" i="23" s="1"/>
  <c r="F58" i="23" s="1"/>
  <c r="T55" i="23"/>
  <c r="R56" i="23" s="1"/>
  <c r="F55" i="23"/>
  <c r="R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O8" i="23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R102" i="22" s="1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O54" i="20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E6" i="19"/>
  <c r="T5" i="19"/>
  <c r="Q6" i="19" s="1"/>
  <c r="I7" i="19"/>
  <c r="F8" i="19" s="1"/>
  <c r="T7" i="19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E106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I107" i="14"/>
  <c r="I108" i="14" s="1"/>
  <c r="I105" i="14"/>
  <c r="H106" i="14" s="1"/>
  <c r="D104" i="14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D6" i="22" l="1"/>
  <c r="R56" i="25"/>
  <c r="F108" i="25"/>
  <c r="E106" i="25"/>
  <c r="I106" i="25"/>
  <c r="D104" i="25"/>
  <c r="F104" i="25"/>
  <c r="H104" i="25"/>
  <c r="I102" i="25"/>
  <c r="E102" i="25"/>
  <c r="G102" i="25"/>
  <c r="F57" i="25"/>
  <c r="D58" i="25" s="1"/>
  <c r="D56" i="25"/>
  <c r="E58" i="25"/>
  <c r="E54" i="25"/>
  <c r="F58" i="25"/>
  <c r="D8" i="25"/>
  <c r="H8" i="25"/>
  <c r="R56" i="24"/>
  <c r="T56" i="24"/>
  <c r="O8" i="24"/>
  <c r="Q8" i="24"/>
  <c r="S8" i="24"/>
  <c r="S6" i="24"/>
  <c r="O6" i="24"/>
  <c r="D108" i="24"/>
  <c r="E106" i="24"/>
  <c r="F104" i="24"/>
  <c r="H104" i="24"/>
  <c r="D104" i="24"/>
  <c r="E102" i="24"/>
  <c r="G102" i="24"/>
  <c r="I102" i="24"/>
  <c r="D8" i="24"/>
  <c r="Q54" i="23"/>
  <c r="D108" i="23"/>
  <c r="F108" i="23"/>
  <c r="E102" i="23"/>
  <c r="E54" i="23"/>
  <c r="E58" i="23"/>
  <c r="F54" i="23"/>
  <c r="D10" i="23"/>
  <c r="H10" i="23"/>
  <c r="G10" i="23"/>
  <c r="E6" i="23"/>
  <c r="H6" i="23"/>
  <c r="I6" i="23"/>
  <c r="D6" i="23"/>
  <c r="Q54" i="22"/>
  <c r="E6" i="22"/>
  <c r="R102" i="14"/>
  <c r="F108" i="14"/>
  <c r="I104" i="14"/>
  <c r="E102" i="14"/>
  <c r="I8" i="14"/>
  <c r="S8" i="19"/>
  <c r="R8" i="19"/>
  <c r="E108" i="19"/>
  <c r="Q8" i="17"/>
  <c r="Q56" i="16"/>
  <c r="R8" i="15"/>
  <c r="R102" i="15"/>
  <c r="I106" i="14"/>
  <c r="E104" i="14"/>
  <c r="F104" i="14"/>
  <c r="H104" i="14"/>
  <c r="G102" i="14"/>
  <c r="H102" i="14"/>
  <c r="D102" i="14"/>
  <c r="I102" i="14"/>
  <c r="E56" i="14"/>
  <c r="T54" i="20"/>
  <c r="D108" i="20"/>
  <c r="R54" i="19"/>
  <c r="H6" i="19"/>
  <c r="F6" i="19"/>
  <c r="E104" i="16"/>
  <c r="I104" i="16"/>
  <c r="D104" i="16"/>
  <c r="D102" i="16"/>
  <c r="I102" i="16"/>
  <c r="S6" i="15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Q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Q8" i="15"/>
  <c r="T9" i="15"/>
  <c r="T10" i="15" s="1"/>
  <c r="O6" i="15"/>
  <c r="D106" i="15"/>
  <c r="E104" i="15"/>
  <c r="D102" i="15"/>
  <c r="F57" i="15"/>
  <c r="D58" i="15" s="1"/>
  <c r="D54" i="15"/>
  <c r="E8" i="15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R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Q10" i="19"/>
  <c r="I108" i="19"/>
  <c r="D108" i="19"/>
  <c r="G108" i="19"/>
  <c r="F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F58" i="22"/>
  <c r="D58" i="22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E58" i="22"/>
  <c r="I8" i="23"/>
  <c r="E8" i="23"/>
  <c r="H8" i="23"/>
  <c r="D8" i="23"/>
  <c r="Q56" i="23"/>
  <c r="T56" i="23"/>
  <c r="P56" i="23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S10" i="23"/>
  <c r="I11" i="23"/>
  <c r="H12" i="23" s="1"/>
  <c r="F56" i="23"/>
  <c r="D58" i="23"/>
  <c r="R54" i="25"/>
  <c r="Q54" i="25"/>
  <c r="T54" i="25"/>
  <c r="P54" i="25"/>
  <c r="S54" i="25"/>
  <c r="O54" i="25"/>
  <c r="P8" i="22"/>
  <c r="O103" i="23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F104" i="23"/>
  <c r="T9" i="24"/>
  <c r="O10" i="24" s="1"/>
  <c r="I109" i="24"/>
  <c r="H110" i="24" s="1"/>
  <c r="R54" i="24"/>
  <c r="Q54" i="24"/>
  <c r="T54" i="24"/>
  <c r="P54" i="24"/>
  <c r="T57" i="24"/>
  <c r="R102" i="25"/>
  <c r="P103" i="25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/>
  <c r="I6" i="25"/>
  <c r="E6" i="25"/>
  <c r="H6" i="25"/>
  <c r="D6" i="25"/>
  <c r="G6" i="25"/>
  <c r="P6" i="22"/>
  <c r="P54" i="22"/>
  <c r="T57" i="22"/>
  <c r="Q58" i="22" s="1"/>
  <c r="P6" i="23"/>
  <c r="P54" i="23"/>
  <c r="T57" i="23"/>
  <c r="E106" i="23"/>
  <c r="I10" i="24"/>
  <c r="O54" i="24"/>
  <c r="H10" i="25"/>
  <c r="D10" i="25"/>
  <c r="G10" i="25"/>
  <c r="F10" i="25"/>
  <c r="I109" i="25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G106" i="24"/>
  <c r="F8" i="25"/>
  <c r="T9" i="25"/>
  <c r="T10" i="25" s="1"/>
  <c r="E108" i="23"/>
  <c r="P8" i="24"/>
  <c r="O56" i="24"/>
  <c r="F57" i="24"/>
  <c r="D106" i="24"/>
  <c r="E108" i="24"/>
  <c r="P8" i="25"/>
  <c r="O56" i="25"/>
  <c r="D106" i="25"/>
  <c r="E108" i="25"/>
  <c r="E106" i="19"/>
  <c r="I106" i="19"/>
  <c r="F106" i="19"/>
  <c r="P56" i="20"/>
  <c r="T56" i="20"/>
  <c r="Q56" i="20"/>
  <c r="T8" i="20"/>
  <c r="Q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O103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G102" i="20"/>
  <c r="D102" i="20"/>
  <c r="H102" i="20"/>
  <c r="E58" i="20"/>
  <c r="T57" i="20"/>
  <c r="R58" i="20" s="1"/>
  <c r="O56" i="20"/>
  <c r="I11" i="20"/>
  <c r="D12" i="20" s="1"/>
  <c r="F8" i="20"/>
  <c r="I8" i="20"/>
  <c r="E8" i="20"/>
  <c r="H8" i="20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Q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R58" i="16"/>
  <c r="P58" i="16"/>
  <c r="D12" i="16"/>
  <c r="I12" i="16"/>
  <c r="H12" i="16"/>
  <c r="G12" i="16"/>
  <c r="F12" i="16"/>
  <c r="I10" i="16"/>
  <c r="O54" i="16"/>
  <c r="G6" i="16"/>
  <c r="T6" i="16"/>
  <c r="F10" i="16"/>
  <c r="P54" i="16"/>
  <c r="T54" i="16"/>
  <c r="O58" i="16"/>
  <c r="D6" i="16"/>
  <c r="H6" i="16"/>
  <c r="Q6" i="16"/>
  <c r="F8" i="16"/>
  <c r="O8" i="16"/>
  <c r="S8" i="16"/>
  <c r="T9" i="16"/>
  <c r="T10" i="16" s="1"/>
  <c r="G10" i="16"/>
  <c r="E12" i="16"/>
  <c r="Q54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S10" i="15"/>
  <c r="F58" i="15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F12" i="25" l="1"/>
  <c r="P10" i="24"/>
  <c r="Q10" i="24"/>
  <c r="S10" i="24"/>
  <c r="F12" i="24"/>
  <c r="G12" i="23"/>
  <c r="E110" i="22"/>
  <c r="T58" i="18"/>
  <c r="P103" i="17"/>
  <c r="S58" i="16"/>
  <c r="T58" i="16"/>
  <c r="O10" i="15"/>
  <c r="R10" i="15"/>
  <c r="Q10" i="15"/>
  <c r="P10" i="15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D110" i="23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R10" i="25"/>
  <c r="O10" i="22"/>
  <c r="T58" i="24"/>
  <c r="P58" i="24"/>
  <c r="R58" i="24"/>
  <c r="O58" i="23"/>
  <c r="D110" i="25"/>
  <c r="O58" i="24"/>
  <c r="G110" i="23"/>
  <c r="R58" i="23"/>
  <c r="H110" i="25"/>
  <c r="Q58" i="24"/>
  <c r="T58" i="22"/>
  <c r="P58" i="22"/>
  <c r="S58" i="24"/>
  <c r="G110" i="25"/>
  <c r="E12" i="24"/>
  <c r="P10" i="25"/>
  <c r="E110" i="25"/>
  <c r="T10" i="24"/>
  <c r="R10" i="24"/>
  <c r="Q103" i="23"/>
  <c r="R103" i="23"/>
  <c r="O58" i="22"/>
  <c r="R10" i="23"/>
  <c r="S10" i="22"/>
  <c r="D12" i="23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R102" i="9" s="1"/>
  <c r="R103" i="9" s="1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R102" i="8" s="1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D108" i="12" l="1"/>
  <c r="I104" i="12"/>
  <c r="E54" i="12"/>
  <c r="T9" i="8"/>
  <c r="T10" i="8" s="1"/>
  <c r="S8" i="5"/>
  <c r="F108" i="5"/>
  <c r="D56" i="5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S10" i="8"/>
  <c r="R103" i="8"/>
  <c r="O103" i="8"/>
  <c r="Q10" i="8"/>
  <c r="Q103" i="8"/>
  <c r="R10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E58" i="5"/>
  <c r="D5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R103" i="12" l="1"/>
  <c r="S10" i="12"/>
  <c r="R10" i="12"/>
  <c r="Q10" i="12"/>
  <c r="O10" i="12"/>
  <c r="P10" i="12"/>
  <c r="D58" i="9"/>
  <c r="O10" i="8"/>
  <c r="P10" i="8"/>
  <c r="R103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R6" i="1"/>
  <c r="I6" i="1"/>
  <c r="R102" i="1" l="1"/>
  <c r="H104" i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R103" i="1"/>
  <c r="O103" i="1"/>
  <c r="Q103" i="1"/>
  <c r="F6" i="1"/>
  <c r="E10" i="1"/>
  <c r="P6" i="1"/>
  <c r="T6" i="1"/>
  <c r="R8" i="1"/>
  <c r="F10" i="1"/>
  <c r="P54" i="1"/>
  <c r="T54" i="1"/>
  <c r="T57" i="1"/>
  <c r="S58" i="1" s="1"/>
  <c r="P103" i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<sst xmlns="http://schemas.openxmlformats.org/spreadsheetml/2006/main" count="2112" uniqueCount="63">
  <si>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</si>
  <si>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</si>
  <si>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</si>
  <si>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</si>
  <si>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</si>
  <si>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</si>
  <si>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</si>
  <si>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</si>
  <si>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</si>
  <si>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</si>
  <si>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</si>
  <si>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</si>
  <si>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</si>
  <si>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</si>
  <si>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</si>
  <si>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</si>
  <si>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</si>
  <si>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</si>
  <si>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</si>
  <si>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</si>
  <si>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</si>
  <si>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</si>
  <si>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</si>
  <si>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</si>
  <si>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</si>
  <si>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</si>
  <si>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</si>
  <si>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</si>
  <si>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</si>
  <si>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</si>
  <si>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</si>
  <si>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</si>
  <si>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</si>
  <si>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</si>
  <si>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</si>
  <si>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</si>
  <si>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</si>
  <si>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</si>
  <si>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</si>
  <si>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</si>
  <si>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</si>
  <si>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Пословна комуникација</t>
  </si>
  <si>
    <t>Стратегијски менаџмент</t>
  </si>
  <si>
    <t>Управљање пројектима</t>
  </si>
  <si>
    <t>Оперативни менаџмент</t>
  </si>
  <si>
    <t>Управљање променама</t>
  </si>
  <si>
    <t>Привредно право</t>
  </si>
  <si>
    <t>Бизнис етика</t>
  </si>
  <si>
    <t>Маркетинг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</si>
  <si>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</si>
  <si>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</si>
  <si>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</si>
  <si>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</si>
  <si>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</si>
  <si>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Међународна економија</t>
  </si>
  <si>
    <t>Предузетништво</t>
  </si>
  <si>
    <t>Култура пословног понашања</t>
  </si>
  <si>
    <t>Еколошки менаџмент</t>
  </si>
  <si>
    <t>Менаџмент људских ресурса</t>
  </si>
  <si>
    <t>Финанс рачуно. пословање</t>
  </si>
  <si>
    <t>Менаџмент и бизнис</t>
  </si>
  <si>
    <t>2020/21</t>
  </si>
  <si>
    <t>Анализа ОБ-01-1-20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</si>
</sst>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'OPERATIVNA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'UPRAVLJANJE PROJEKTIMA'!$C$2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PROJEKTIMA'!$D$110:$H$110</c:f>
              <c:numCache>
                <c:formatCode>0.00%</c:formatCode>
                <c:ptCount val="5"/>
                <c:pt idx="0">
                  <c:v>0</c:v>
                </c:pt>
                <c:pt idx="1">
                  <c:v>1.7857142857142856E-2</c:v>
                </c:pt>
                <c:pt idx="2">
                  <c:v>0.26785714285714285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'UPRAVLJANJE PROJEKTIMA'!$N$6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'UPRAVLJANJE PROJEKTIMA'!$O$10:$S$10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'UPRAVLJANJE PROJEKTIMA'!$N$100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'UPRAVLJANJE PROJEKTIMA'!$O$100:$Q$100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'UPRAVLJANJE PROJEKTIMA'!$O$103:$Q$103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</c:v>
                </c:pt>
                <c:pt idx="3">
                  <c:v>0.43333333333333335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0.55000000000000004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0.32500000000000001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7.4999999999999997E-2</c:v>
                </c:pt>
                <c:pt idx="2">
                  <c:v>0.27500000000000002</c:v>
                </c:pt>
                <c:pt idx="3">
                  <c:v>0.32500000000000001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0.27500000000000002</c:v>
                </c:pt>
                <c:pt idx="3">
                  <c:v>0.27500000000000002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0.42499999999999999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0.27500000000000002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0.1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0.39393939393939392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0.15909090909090909</c:v>
                </c:pt>
                <c:pt idx="3">
                  <c:v>0.40909090909090912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0.13636363636363635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0.36363636363636365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0.38636363636363635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0.22727272727272727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0.40909090909090912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0.30303030303030304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0.15909090909090909</c:v>
                </c:pt>
                <c:pt idx="3">
                  <c:v>0.45454545454545453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0.27272727272727271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0.36363636363636365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0.42424242424242425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0.40909090909090912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0.20454545454545456</c:v>
                </c:pt>
                <c:pt idx="3">
                  <c:v>0.52272727272727271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'MEĐUNARODNA EKONOMIJA'!$C$4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'MEĐUNARODNA EKONOMIJA'!$C$108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0.45454545454545453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3.6363636363636362E-2</c:v>
                </c:pt>
                <c:pt idx="2">
                  <c:v>0.25454545454545452</c:v>
                </c:pt>
                <c:pt idx="3">
                  <c:v>0.4</c:v>
                </c:pt>
                <c:pt idx="4">
                  <c:v>0.30909090909090908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0.42424242424242425</c:v>
                </c:pt>
                <c:pt idx="4">
                  <c:v>0.42424242424242425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0.5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0.68181818181818177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0.33333333333333331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0.25</c:v>
                </c:pt>
                <c:pt idx="3">
                  <c:v>0.29545454545454547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'EKOLOŠKI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0.51515151515151514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'EKOLOŠKI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ljko%20Samardzic\Desktop\vssp\ankete%20vssp\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 refreshError="1"/>
      <sheetData sheetId="1" refreshError="1"/>
      <sheetData sheetId="2" refreshError="1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40" t="s">
        <v>44</v>
      </c>
      <c r="H2" s="41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2</v>
      </c>
      <c r="G7" s="7">
        <v>5</v>
      </c>
      <c r="H7" s="7">
        <v>3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15</v>
      </c>
      <c r="H11" s="16">
        <f>H5+H7+H9</f>
        <v>9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0.5</v>
      </c>
      <c r="H12" s="18">
        <f>H11/I11</f>
        <v>0.3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3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0.4</v>
      </c>
      <c r="H106" s="35">
        <f>H105/I105</f>
        <v>0.3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5</v>
      </c>
      <c r="H107" s="30">
        <v>3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0.5</v>
      </c>
      <c r="H108" s="35">
        <f>H107/I107</f>
        <v>0.3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18</v>
      </c>
      <c r="H109" s="36">
        <f>H101+H103+H105+H107</f>
        <v>12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0.45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40" t="s">
        <v>45</v>
      </c>
      <c r="H2" s="41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2</v>
      </c>
      <c r="F5" s="7">
        <v>2</v>
      </c>
      <c r="G5" s="7">
        <v>4</v>
      </c>
      <c r="H5" s="7">
        <v>2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4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0.2</v>
      </c>
      <c r="F6" s="12">
        <f>F5/I5</f>
        <v>0.2</v>
      </c>
      <c r="G6" s="12">
        <f>G5/I5</f>
        <v>0.4</v>
      </c>
      <c r="H6" s="12">
        <f>H5/I5</f>
        <v>0.2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0.5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3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0.6</v>
      </c>
      <c r="S8" s="13">
        <f>S7/T7</f>
        <v>0.3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11</v>
      </c>
      <c r="S9" s="16">
        <f>S5+S7</f>
        <v>7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0.3</v>
      </c>
      <c r="G10" s="12">
        <f>G9/I9</f>
        <v>0.3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0.55000000000000004</v>
      </c>
      <c r="S10" s="18">
        <f>S9/T9</f>
        <v>0.35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4</v>
      </c>
      <c r="F11" s="16">
        <f>F5+F7+F9</f>
        <v>7</v>
      </c>
      <c r="G11" s="16">
        <f>G5+G7+G9</f>
        <v>12</v>
      </c>
      <c r="H11" s="16">
        <f>H5+H7+H9</f>
        <v>7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0.23333333333333334</v>
      </c>
      <c r="G12" s="18">
        <f>G11/I11</f>
        <v>0.4</v>
      </c>
      <c r="H12" s="18">
        <f>H11/I11</f>
        <v>0.23333333333333334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5</v>
      </c>
      <c r="I105" s="30">
        <f>SUM(D105:H105)</f>
        <v>14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0.14285714285714285</v>
      </c>
      <c r="G106" s="35">
        <f>G105/I105</f>
        <v>0.42857142857142855</v>
      </c>
      <c r="H106" s="35">
        <f>H105/I105</f>
        <v>0.35714285714285715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5</v>
      </c>
      <c r="H107" s="30">
        <v>5</v>
      </c>
      <c r="I107" s="30">
        <f>SUM(D107:H107)</f>
        <v>14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0.35714285714285715</v>
      </c>
      <c r="H108" s="35">
        <f>H107/I107</f>
        <v>0.35714285714285715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22</v>
      </c>
      <c r="H109" s="36">
        <f>H101+H103+H105+H107</f>
        <v>19</v>
      </c>
      <c r="I109" s="36">
        <f>SUM(D109:H109)</f>
        <v>56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3.5714285714285712E-2</v>
      </c>
      <c r="F110" s="18">
        <f>F109/I109</f>
        <v>0.23214285714285715</v>
      </c>
      <c r="G110" s="18">
        <f>G109/I109</f>
        <v>0.39285714285714285</v>
      </c>
      <c r="H110" s="18">
        <f>H109/I109</f>
        <v>0.3392857142857143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43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3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0.6</v>
      </c>
      <c r="S6" s="13">
        <f>S5/T5</f>
        <v>0.3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2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0.7</v>
      </c>
      <c r="S8" s="13">
        <f>S7/T7</f>
        <v>0.2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1</v>
      </c>
      <c r="G9" s="7">
        <v>6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13</v>
      </c>
      <c r="S9" s="16">
        <f>S5+S7</f>
        <v>5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0.6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0.65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15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</v>
      </c>
      <c r="F12" s="18">
        <f>F11/I11</f>
        <v>0.1</v>
      </c>
      <c r="G12" s="18">
        <f>G11/I11</f>
        <v>0.5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5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0.2857142857142857</v>
      </c>
      <c r="G102" s="35">
        <f>G101/I101</f>
        <v>0.35714285714285715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6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0.21428571428571427</v>
      </c>
      <c r="G104" s="35">
        <f>G103/I103</f>
        <v>0.42857142857142855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0</v>
      </c>
      <c r="F105" s="30">
        <v>4</v>
      </c>
      <c r="G105" s="30">
        <v>6</v>
      </c>
      <c r="H105" s="30">
        <v>4</v>
      </c>
      <c r="I105" s="30">
        <f>SUM(D105:H105)</f>
        <v>14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0.2857142857142857</v>
      </c>
      <c r="G106" s="35">
        <f>G105/I105</f>
        <v>0.42857142857142855</v>
      </c>
      <c r="H106" s="35">
        <f>H105/I105</f>
        <v>0.2857142857142857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7</v>
      </c>
      <c r="H107" s="30">
        <v>3</v>
      </c>
      <c r="I107" s="30">
        <f>SUM(D107:H107)</f>
        <v>14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0.5</v>
      </c>
      <c r="H108" s="35">
        <f>H107/I107</f>
        <v>0.21428571428571427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15</v>
      </c>
      <c r="G109" s="36">
        <f>G101+G103+G105+G107</f>
        <v>24</v>
      </c>
      <c r="H109" s="36">
        <f>H101+H103+H105+H107</f>
        <v>16</v>
      </c>
      <c r="I109" s="36">
        <f>SUM(D109:H109)</f>
        <v>56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1.7857142857142856E-2</v>
      </c>
      <c r="F110" s="18">
        <f>F109/I109</f>
        <v>0.26785714285714285</v>
      </c>
      <c r="G110" s="18">
        <f>G109/I109</f>
        <v>0.42857142857142855</v>
      </c>
      <c r="H110" s="18">
        <f>H109/I109</f>
        <v>0.2857142857142857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42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4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9</v>
      </c>
      <c r="S9" s="16">
        <f>S5+S7</f>
        <v>8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0.45</v>
      </c>
      <c r="S10" s="18">
        <f>S9/T9</f>
        <v>0.4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11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0.46666666666666667</v>
      </c>
      <c r="H12" s="18">
        <f>H11/I11</f>
        <v>0.36666666666666664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0.4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3</v>
      </c>
      <c r="H105" s="30">
        <v>4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0.3</v>
      </c>
      <c r="H106" s="35">
        <f>H105/I105</f>
        <v>0.4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2</v>
      </c>
      <c r="F107" s="30">
        <v>3</v>
      </c>
      <c r="G107" s="30">
        <v>3</v>
      </c>
      <c r="H107" s="30">
        <v>2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0.2</v>
      </c>
      <c r="F108" s="35">
        <f>F107/I107</f>
        <v>0.3</v>
      </c>
      <c r="G108" s="35">
        <f>G107/I107</f>
        <v>0.3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41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2</v>
      </c>
      <c r="F5" s="7">
        <v>0</v>
      </c>
      <c r="G5" s="7">
        <v>5</v>
      </c>
      <c r="H5" s="7">
        <v>3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0.2</v>
      </c>
      <c r="F6" s="12">
        <f>F5/I5</f>
        <v>0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3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4</v>
      </c>
      <c r="F11" s="16">
        <f>F5+F7+F9</f>
        <v>3</v>
      </c>
      <c r="G11" s="16">
        <f>G5+G7+G9</f>
        <v>13</v>
      </c>
      <c r="H11" s="16">
        <f>H5+H7+H9</f>
        <v>10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</v>
      </c>
      <c r="G12" s="18">
        <f>G11/I11</f>
        <v>0.43333333333333335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22</v>
      </c>
      <c r="H109" s="36">
        <f>H101+H103+H105+H107</f>
        <v>17</v>
      </c>
      <c r="I109" s="36">
        <f>SUM(D109:H109)</f>
        <v>52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0.42307692307692307</v>
      </c>
      <c r="H110" s="18">
        <f>H109/I109</f>
        <v>0.32692307692307693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59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4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0.3</v>
      </c>
      <c r="H6" s="12">
        <f>H5/I5</f>
        <v>0.4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9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0.45</v>
      </c>
      <c r="S10" s="18">
        <f>S9/T9</f>
        <v>0.45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0</v>
      </c>
      <c r="F11" s="16">
        <f>F5+F7+F9</f>
        <v>5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</v>
      </c>
      <c r="F12" s="18">
        <f>F11/I11</f>
        <v>0.16666666666666666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5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</v>
      </c>
      <c r="G104" s="35">
        <f>G103/I103</f>
        <v>0.5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3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0.5</v>
      </c>
      <c r="H106" s="35">
        <f>H105/I105</f>
        <v>0.3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2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0.7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22</v>
      </c>
      <c r="H109" s="36">
        <f>H101+H103+H105+H107</f>
        <v>12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0.55000000000000004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47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3</v>
      </c>
      <c r="G7" s="7">
        <v>2</v>
      </c>
      <c r="H7" s="7">
        <v>5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0.2</v>
      </c>
      <c r="H8" s="12">
        <f>H7/I7</f>
        <v>0.5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9</v>
      </c>
      <c r="H11" s="16">
        <f>H5+H7+H9</f>
        <v>13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0.3</v>
      </c>
      <c r="H12" s="18">
        <f>H11/I11</f>
        <v>0.43333333333333335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8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3</v>
      </c>
      <c r="Q101" s="34">
        <v>2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0.5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3</v>
      </c>
      <c r="Q102" s="16">
        <f>Q101</f>
        <v>2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2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0.3</v>
      </c>
      <c r="Q103" s="18">
        <f>Q102/R102</f>
        <v>0.2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0.2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2</v>
      </c>
      <c r="H107" s="30">
        <v>4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0.3</v>
      </c>
      <c r="G108" s="35">
        <f>G107/I107</f>
        <v>0.2</v>
      </c>
      <c r="H108" s="35">
        <f>H107/I107</f>
        <v>0.4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8</v>
      </c>
      <c r="G109" s="36">
        <f>G101+G103+G105+G107</f>
        <v>13</v>
      </c>
      <c r="H109" s="36">
        <f>H101+H103+H105+H107</f>
        <v>16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7.4999999999999997E-2</v>
      </c>
      <c r="F110" s="18">
        <f>F109/I109</f>
        <v>0.2</v>
      </c>
      <c r="G110" s="18">
        <f>G109/I109</f>
        <v>0.32500000000000001</v>
      </c>
      <c r="H110" s="18">
        <f>H109/I109</f>
        <v>0.4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58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3</v>
      </c>
      <c r="G7" s="7">
        <v>3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0.3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0.4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3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</v>
      </c>
      <c r="S54" s="28">
        <f>S53/T53</f>
        <v>0.3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7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0.45</v>
      </c>
      <c r="S58" s="18">
        <f>S57/T57</f>
        <v>0.35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1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0.4</v>
      </c>
      <c r="G104" s="35">
        <f>G103/I103</f>
        <v>0.1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1</v>
      </c>
      <c r="E107" s="30">
        <v>0</v>
      </c>
      <c r="F107" s="30">
        <v>3</v>
      </c>
      <c r="G107" s="30">
        <v>3</v>
      </c>
      <c r="H107" s="30">
        <v>3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0.1</v>
      </c>
      <c r="E108" s="35">
        <f>E107/I107</f>
        <v>0</v>
      </c>
      <c r="F108" s="35">
        <f>F107/I107</f>
        <v>0.3</v>
      </c>
      <c r="G108" s="35">
        <f>G107/I107</f>
        <v>0.3</v>
      </c>
      <c r="H108" s="35">
        <f>H107/I107</f>
        <v>0.3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11</v>
      </c>
      <c r="G109" s="36">
        <f>G101+G103+G105+G107</f>
        <v>13</v>
      </c>
      <c r="H109" s="36">
        <f>H101+H103+H105+H107</f>
        <v>12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2.5000000000000001E-2</v>
      </c>
      <c r="E110" s="18">
        <f>E109/I109</f>
        <v>7.4999999999999997E-2</v>
      </c>
      <c r="F110" s="18">
        <f>F109/I109</f>
        <v>0.27500000000000002</v>
      </c>
      <c r="G110" s="18">
        <f>G109/I109</f>
        <v>0.32500000000000001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48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3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10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12</v>
      </c>
      <c r="H11" s="16">
        <f>H5+H7+H9</f>
        <v>11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0.2</v>
      </c>
      <c r="G12" s="18">
        <f>G11/I11</f>
        <v>0.4</v>
      </c>
      <c r="H12" s="18">
        <f>H11/I11</f>
        <v>0.36666666666666664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3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0.3</v>
      </c>
      <c r="R54" s="28">
        <f>R53/T53</f>
        <v>0.4</v>
      </c>
      <c r="S54" s="28">
        <f>S53/T53</f>
        <v>0.3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0.35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2</v>
      </c>
      <c r="F103" s="30">
        <v>4</v>
      </c>
      <c r="G103" s="30">
        <v>1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0.2</v>
      </c>
      <c r="F104" s="35">
        <f>F103/I103</f>
        <v>0.4</v>
      </c>
      <c r="G104" s="35">
        <f>G103/I103</f>
        <v>0.1</v>
      </c>
      <c r="H104" s="35">
        <f>H103/I103</f>
        <v>0.3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2</v>
      </c>
      <c r="H105" s="30">
        <v>5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0.2</v>
      </c>
      <c r="H106" s="35">
        <f>H105/I105</f>
        <v>0.5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3</v>
      </c>
      <c r="H107" s="30">
        <v>4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0.3</v>
      </c>
      <c r="H108" s="35">
        <f>H107/I107</f>
        <v>0.4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11</v>
      </c>
      <c r="G109" s="36">
        <f>G101+G103+G105+G107</f>
        <v>11</v>
      </c>
      <c r="H109" s="36">
        <f>H101+H103+H105+H107</f>
        <v>14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0.27500000000000002</v>
      </c>
      <c r="G110" s="18">
        <f>G109/I109</f>
        <v>0.27500000000000002</v>
      </c>
      <c r="H110" s="18">
        <f>H109/I109</f>
        <v>0.35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49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13</v>
      </c>
      <c r="H11" s="16">
        <f>H5+H7+H9</f>
        <v>13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</v>
      </c>
      <c r="G12" s="18">
        <f>G11/I11</f>
        <v>0.43333333333333335</v>
      </c>
      <c r="H12" s="18">
        <f>H11/I11</f>
        <v>0.43333333333333335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8</v>
      </c>
      <c r="S57" s="16">
        <f>S53+S55</f>
        <v>10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</v>
      </c>
      <c r="S58" s="18">
        <f>S57/T57</f>
        <v>0.5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0.6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0.3</v>
      </c>
      <c r="H104" s="35">
        <f>H103/I103</f>
        <v>0.3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17</v>
      </c>
      <c r="H109" s="36">
        <f>H101+H103+H105+H107</f>
        <v>12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0.22500000000000001</v>
      </c>
      <c r="G110" s="18">
        <f>G109/I109</f>
        <v>0.42499999999999999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38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4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1</v>
      </c>
      <c r="E7" s="7">
        <v>0</v>
      </c>
      <c r="F7" s="7">
        <v>2</v>
      </c>
      <c r="G7" s="7">
        <v>4</v>
      </c>
      <c r="H7" s="7">
        <v>3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0.1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1</v>
      </c>
      <c r="E11" s="16">
        <f>E5+E7+E9</f>
        <v>2</v>
      </c>
      <c r="F11" s="16">
        <f>F5+F7+F9</f>
        <v>5</v>
      </c>
      <c r="G11" s="16">
        <f>G5+G7+G9</f>
        <v>11</v>
      </c>
      <c r="H11" s="16">
        <f>H5+H7+H9</f>
        <v>11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3.3333333333333333E-2</v>
      </c>
      <c r="E12" s="18">
        <f>E11/I11</f>
        <v>6.6666666666666666E-2</v>
      </c>
      <c r="F12" s="18">
        <f>F11/I11</f>
        <v>0.16666666666666666</v>
      </c>
      <c r="G12" s="18">
        <f>G11/I11</f>
        <v>0.36666666666666664</v>
      </c>
      <c r="H12" s="18">
        <f>H11/I11</f>
        <v>0.36666666666666664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3</v>
      </c>
      <c r="S53" s="25">
        <v>5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0.3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10</v>
      </c>
      <c r="E55" s="22">
        <v>0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20</v>
      </c>
      <c r="E57" s="16">
        <f>E53+E55</f>
        <v>0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6</v>
      </c>
      <c r="S57" s="16">
        <f>S53+S55</f>
        <v>10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</v>
      </c>
      <c r="S58" s="18">
        <f>S57/T57</f>
        <v>0.5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7</v>
      </c>
      <c r="P101" s="34">
        <v>2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7</v>
      </c>
      <c r="P102" s="16">
        <f>P101</f>
        <v>2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0.7</v>
      </c>
      <c r="P103" s="18">
        <f>P102/R102</f>
        <v>0.2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0.4</v>
      </c>
      <c r="H104" s="35">
        <f>H103/I103</f>
        <v>0.3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1</v>
      </c>
      <c r="E105" s="30">
        <v>1</v>
      </c>
      <c r="F105" s="30">
        <v>3</v>
      </c>
      <c r="G105" s="30">
        <v>3</v>
      </c>
      <c r="H105" s="30">
        <v>2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0.1</v>
      </c>
      <c r="E106" s="35">
        <f>E105/I105</f>
        <v>0.1</v>
      </c>
      <c r="F106" s="35">
        <f>F105/I105</f>
        <v>0.3</v>
      </c>
      <c r="G106" s="35">
        <f>G105/I105</f>
        <v>0.3</v>
      </c>
      <c r="H106" s="35">
        <f>H105/I105</f>
        <v>0.2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1</v>
      </c>
      <c r="H107" s="30">
        <v>8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0.1</v>
      </c>
      <c r="H108" s="35">
        <f>H107/I107</f>
        <v>0.8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2</v>
      </c>
      <c r="F109" s="36">
        <f>F101+F103+F105+F107</f>
        <v>9</v>
      </c>
      <c r="G109" s="36">
        <f>G101+G103+G105+G107</f>
        <v>11</v>
      </c>
      <c r="H109" s="36">
        <f>H101+H103+H105+H107</f>
        <v>17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2.5000000000000001E-2</v>
      </c>
      <c r="E110" s="18">
        <f>E109/I109</f>
        <v>0.05</v>
      </c>
      <c r="F110" s="18">
        <f>F109/I109</f>
        <v>0.22500000000000001</v>
      </c>
      <c r="G110" s="18">
        <f>G109/I109</f>
        <v>0.27500000000000002</v>
      </c>
      <c r="H110" s="18">
        <f>H109/I109</f>
        <v>0.42499999999999999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46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2</v>
      </c>
      <c r="F5" s="7">
        <v>1</v>
      </c>
      <c r="G5" s="7">
        <v>5</v>
      </c>
      <c r="H5" s="7">
        <v>2</v>
      </c>
      <c r="I5" s="7">
        <f>SUM(D5:H5)</f>
        <v>10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3</v>
      </c>
      <c r="T5" s="10">
        <f>SUM(O5:S5)</f>
        <v>10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0.2</v>
      </c>
      <c r="F6" s="12">
        <f>F5/I5</f>
        <v>0.1</v>
      </c>
      <c r="G6" s="12">
        <f>G5/I5</f>
        <v>0.5</v>
      </c>
      <c r="H6" s="12">
        <f>H5/I5</f>
        <v>0.2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0.5</v>
      </c>
      <c r="S6" s="13">
        <f>S5/T5</f>
        <v>0.3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3</v>
      </c>
      <c r="T7" s="10">
        <f>SUM(O7:S7)</f>
        <v>10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0.5</v>
      </c>
      <c r="S8" s="13">
        <f>S7/T7</f>
        <v>0.3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6</v>
      </c>
      <c r="T9" s="16">
        <f>SUM(O9:S9)</f>
        <v>20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0.5</v>
      </c>
      <c r="S10" s="18">
        <f>S9/T9</f>
        <v>0.3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13</v>
      </c>
      <c r="H11" s="16">
        <f>H5+H7+H9</f>
        <v>8</v>
      </c>
      <c r="I11" s="20">
        <f>SUM(D11:H11)</f>
        <v>30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0.16666666666666666</v>
      </c>
      <c r="G12" s="18">
        <f>G11/I11</f>
        <v>0.43333333333333335</v>
      </c>
      <c r="H12" s="18">
        <f>H11/I11</f>
        <v>0.26666666666666666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42.75" x14ac:dyDescent="0.25">
      <c r="B54" s="47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25">
      <c r="B56" s="47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ht="15" x14ac:dyDescent="0.2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3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0.3</v>
      </c>
      <c r="H104" s="35">
        <f>H103/I103</f>
        <v>0.4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50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2</v>
      </c>
      <c r="F5" s="7">
        <v>2</v>
      </c>
      <c r="G5" s="7">
        <v>4</v>
      </c>
      <c r="H5" s="7">
        <v>3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1</v>
      </c>
      <c r="Q5" s="10">
        <v>3</v>
      </c>
      <c r="R5" s="10">
        <v>4</v>
      </c>
      <c r="S5" s="10">
        <v>3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0.18181818181818182</v>
      </c>
      <c r="F6" s="12">
        <f>F5/I5</f>
        <v>0.18181818181818182</v>
      </c>
      <c r="G6" s="12">
        <f>G5/I5</f>
        <v>0.36363636363636365</v>
      </c>
      <c r="H6" s="12">
        <f>H5/I5</f>
        <v>0.27272727272727271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0.27272727272727271</v>
      </c>
      <c r="R6" s="13">
        <f>R5/T5</f>
        <v>0.36363636363636365</v>
      </c>
      <c r="S6" s="13">
        <f>S5/T5</f>
        <v>0.27272727272727271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4</v>
      </c>
      <c r="S7" s="10">
        <v>4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0.18181818181818182</v>
      </c>
      <c r="R8" s="13">
        <f>R7/T7</f>
        <v>0.36363636363636365</v>
      </c>
      <c r="S8" s="13">
        <f>S7/T7</f>
        <v>0.36363636363636365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8</v>
      </c>
      <c r="S9" s="16">
        <f>S5+S7</f>
        <v>7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0.22727272727272727</v>
      </c>
      <c r="R10" s="18">
        <f>R9/T9</f>
        <v>0.36363636363636365</v>
      </c>
      <c r="S10" s="18">
        <f>S9/T9</f>
        <v>0.31818181818181818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3</v>
      </c>
      <c r="F11" s="16">
        <f>F5+F7+F9</f>
        <v>6</v>
      </c>
      <c r="G11" s="16">
        <f>G5+G7+G9</f>
        <v>13</v>
      </c>
      <c r="H11" s="16">
        <f>H5+H7+H9</f>
        <v>11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0.18181818181818182</v>
      </c>
      <c r="G12" s="18">
        <f>G11/I11</f>
        <v>0.39393939393939392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2</v>
      </c>
      <c r="Q53" s="25">
        <v>1</v>
      </c>
      <c r="R53" s="25">
        <v>4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0.18181818181818182</v>
      </c>
      <c r="Q54" s="28">
        <f>Q53/T53</f>
        <v>9.0909090909090912E-2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2</v>
      </c>
      <c r="Q55" s="25">
        <v>2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0.18181818181818182</v>
      </c>
      <c r="Q56" s="28">
        <f>Q55/T55</f>
        <v>0.18181818181818182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18</v>
      </c>
      <c r="E57" s="16">
        <f>E53+E55</f>
        <v>4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4</v>
      </c>
      <c r="Q57" s="16">
        <f>Q53+Q55</f>
        <v>3</v>
      </c>
      <c r="R57" s="16">
        <f>R53+R55</f>
        <v>7</v>
      </c>
      <c r="S57" s="16">
        <f>S53+S55</f>
        <v>8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0.81818181818181823</v>
      </c>
      <c r="E58" s="18">
        <f>E57/F57</f>
        <v>0.18181818181818182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0.18181818181818182</v>
      </c>
      <c r="Q58" s="18">
        <f>Q57/T57</f>
        <v>0.13636363636363635</v>
      </c>
      <c r="R58" s="18">
        <f>R57/T57</f>
        <v>0.31818181818181818</v>
      </c>
      <c r="S58" s="18">
        <f>S57/T57</f>
        <v>0.36363636363636365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2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2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0.27272727272727271</v>
      </c>
      <c r="Q103" s="18">
        <f>Q102/R102</f>
        <v>0.18181818181818182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2</v>
      </c>
      <c r="F105" s="30">
        <v>3</v>
      </c>
      <c r="G105" s="30">
        <v>3</v>
      </c>
      <c r="H105" s="30">
        <v>3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0.27272727272727271</v>
      </c>
      <c r="G106" s="35">
        <f>G105/I105</f>
        <v>0.27272727272727271</v>
      </c>
      <c r="H106" s="35">
        <f>H105/I105</f>
        <v>0.27272727272727271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5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0.45454545454545453</v>
      </c>
      <c r="H108" s="35">
        <f>H107/I107</f>
        <v>0.45454545454545453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7</v>
      </c>
      <c r="G109" s="36">
        <f>G101+G103+G105+G107</f>
        <v>18</v>
      </c>
      <c r="H109" s="36">
        <f>H101+H103+H105+H107</f>
        <v>16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0.15909090909090909</v>
      </c>
      <c r="G110" s="18">
        <f>G109/I109</f>
        <v>0.40909090909090912</v>
      </c>
      <c r="H110" s="18">
        <f>H109/I109</f>
        <v>0.36363636363636365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51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1</v>
      </c>
      <c r="F5" s="7">
        <v>2</v>
      </c>
      <c r="G5" s="7">
        <v>4</v>
      </c>
      <c r="H5" s="7">
        <v>4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6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0.18181818181818182</v>
      </c>
      <c r="S6" s="13">
        <f>S5/T5</f>
        <v>0.54545454545454541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3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6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0.27272727272727271</v>
      </c>
      <c r="S8" s="13">
        <f>S7/T7</f>
        <v>0.54545454545454541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12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0.22727272727272727</v>
      </c>
      <c r="S10" s="18">
        <f>S9/T9</f>
        <v>0.54545454545454541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12</v>
      </c>
      <c r="H11" s="16">
        <f>H5+H7+H9</f>
        <v>11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0.36363636363636365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4</v>
      </c>
      <c r="S55" s="25">
        <v>5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0.36363636363636365</v>
      </c>
      <c r="S56" s="28">
        <f>S55/T55</f>
        <v>0.45454545454545453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3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0.13636363636363635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4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9.0909090909090912E-2</v>
      </c>
      <c r="F102" s="35">
        <f>F101/I101</f>
        <v>9.0909090909090912E-2</v>
      </c>
      <c r="G102" s="35">
        <f>G101/I101</f>
        <v>0.36363636363636365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2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0.36363636363636365</v>
      </c>
      <c r="H108" s="35">
        <f>H107/I107</f>
        <v>0.18181818181818182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17</v>
      </c>
      <c r="H109" s="36">
        <f>H101+H103+H105+H107</f>
        <v>14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0.38636363636363635</v>
      </c>
      <c r="H110" s="18">
        <f>H109/I109</f>
        <v>0.31818181818181818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40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6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0.27272727272727271</v>
      </c>
      <c r="S6" s="13">
        <f>S5/T5</f>
        <v>0.54545454545454541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3</v>
      </c>
      <c r="H7" s="7">
        <v>5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5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0.27272727272727271</v>
      </c>
      <c r="H8" s="12">
        <f>H7/I7</f>
        <v>0.45454545454545453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0.27272727272727271</v>
      </c>
      <c r="S8" s="13">
        <f>S7/T7</f>
        <v>0.45454545454545453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4</v>
      </c>
      <c r="G9" s="7">
        <v>3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6</v>
      </c>
      <c r="S9" s="16">
        <f>S5+S7</f>
        <v>11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0.36363636363636365</v>
      </c>
      <c r="G10" s="12">
        <f>G9/I9</f>
        <v>0.27272727272727271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0.27272727272727271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10</v>
      </c>
      <c r="H11" s="16">
        <f>H5+H7+H9</f>
        <v>13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0.30303030303030304</v>
      </c>
      <c r="H12" s="18">
        <f>H11/I11</f>
        <v>0.39393939393939392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0.22727272727272727</v>
      </c>
      <c r="R58" s="18">
        <f>R57/T57</f>
        <v>0.31818181818181818</v>
      </c>
      <c r="S58" s="18">
        <f>S57/T57</f>
        <v>0.45454545454545453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7</v>
      </c>
      <c r="G109" s="36">
        <f>G101+G103+G105+G107</f>
        <v>20</v>
      </c>
      <c r="H109" s="36">
        <f>H101+H103+H105+H107</f>
        <v>15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0.15909090909090909</v>
      </c>
      <c r="G110" s="18">
        <f>G109/I109</f>
        <v>0.45454545454545453</v>
      </c>
      <c r="H110" s="18">
        <f>H109/I109</f>
        <v>0.34090909090909088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52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6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0.36363636363636365</v>
      </c>
      <c r="S6" s="13">
        <f>S5/T5</f>
        <v>0.54545454545454541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5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0.45454545454545453</v>
      </c>
      <c r="S8" s="13">
        <f>S7/T7</f>
        <v>0.45454545454545453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11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</v>
      </c>
      <c r="G10" s="12">
        <f>G9/I9</f>
        <v>0.45454545454545453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9.0909090909090912E-2</v>
      </c>
      <c r="R10" s="18">
        <f>R9/T9</f>
        <v>0.40909090909090912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2</v>
      </c>
      <c r="F11" s="16">
        <f>F5+F7+F9</f>
        <v>2</v>
      </c>
      <c r="G11" s="16">
        <f>G5+G7+G9</f>
        <v>14</v>
      </c>
      <c r="H11" s="16">
        <f>H5+H7+H9</f>
        <v>15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6.0606060606060608E-2</v>
      </c>
      <c r="G12" s="18">
        <f>G11/I11</f>
        <v>0.42424242424242425</v>
      </c>
      <c r="H12" s="18">
        <f>H11/I11</f>
        <v>0.45454545454545453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6</v>
      </c>
      <c r="S55" s="25">
        <v>4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0.54545454545454541</v>
      </c>
      <c r="S56" s="28">
        <f>S55/T55</f>
        <v>0.36363636363636365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2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0.18181818181818182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3</v>
      </c>
      <c r="H107" s="30">
        <v>4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0.27272727272727271</v>
      </c>
      <c r="H108" s="35">
        <f>H107/I107</f>
        <v>0.36363636363636365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14</v>
      </c>
      <c r="H109" s="36">
        <f>H101+H103+H105+H107</f>
        <v>18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0.31818181818181818</v>
      </c>
      <c r="H110" s="18">
        <f>H109/I109</f>
        <v>0.40909090909090912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53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2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9.0909090909090912E-2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0.18181818181818182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3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0.63636363636363635</v>
      </c>
      <c r="S8" s="13">
        <f>S7/T7</f>
        <v>0.27272727272727271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6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0.59090909090909094</v>
      </c>
      <c r="S10" s="18">
        <f>S9/T9</f>
        <v>0.27272727272727271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1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10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3.0303030303030304E-2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0.30303030303030304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3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6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0.54545454545454541</v>
      </c>
      <c r="S58" s="18">
        <f>S57/T57</f>
        <v>0.27272727272727271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8</v>
      </c>
      <c r="H105" s="30">
        <v>1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0.72727272727272729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7</v>
      </c>
      <c r="H107" s="30">
        <v>2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0.18181818181818182</v>
      </c>
      <c r="G108" s="35">
        <f>G107/I107</f>
        <v>0.63636363636363635</v>
      </c>
      <c r="H108" s="35">
        <f>H107/I107</f>
        <v>0.18181818181818182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23</v>
      </c>
      <c r="H109" s="36">
        <f>H101+H103+H105+H107</f>
        <v>10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0.20454545454545456</v>
      </c>
      <c r="G110" s="18">
        <f>G109/I109</f>
        <v>0.52272727272727271</v>
      </c>
      <c r="H110" s="18">
        <f>H109/I109</f>
        <v>0.22727272727272727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6" sqref="G6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54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4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0.45454545454545453</v>
      </c>
      <c r="S6" s="13">
        <f>S5/T5</f>
        <v>0.36363636363636365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4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0.45454545454545453</v>
      </c>
      <c r="H8" s="12">
        <f>H7/I7</f>
        <v>0.36363636363636365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11</v>
      </c>
      <c r="S9" s="16">
        <f>S5+S7</f>
        <v>8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0.27272727272727271</v>
      </c>
      <c r="G10" s="12">
        <f>G9/I9</f>
        <v>0.36363636363636365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</v>
      </c>
      <c r="S10" s="18">
        <f>S9/T9</f>
        <v>0.36363636363636365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0.54545454545454541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2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0.18181818181818182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14</v>
      </c>
      <c r="H109" s="36">
        <f>H101+H103+H105+H107</f>
        <v>16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0.27272727272727271</v>
      </c>
      <c r="G110" s="18">
        <f>G109/I109</f>
        <v>0.31818181818181818</v>
      </c>
      <c r="H110" s="18">
        <f>H109/I109</f>
        <v>0.36363636363636365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39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5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0.36363636363636365</v>
      </c>
      <c r="S6" s="13">
        <f>S5/T5</f>
        <v>0.45454545454545453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1</v>
      </c>
      <c r="F7" s="7">
        <v>1</v>
      </c>
      <c r="G7" s="7">
        <v>6</v>
      </c>
      <c r="H7" s="7">
        <v>3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0</v>
      </c>
      <c r="F9" s="7">
        <v>4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9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0.36363636363636365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0.45454545454545453</v>
      </c>
      <c r="S10" s="18">
        <f>S9/T9</f>
        <v>0.40909090909090912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15</v>
      </c>
      <c r="H11" s="16">
        <f>H5+H7+H9</f>
        <v>10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0.45454545454545453</v>
      </c>
      <c r="H12" s="18">
        <f>H11/I11</f>
        <v>0.30303030303030304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5</v>
      </c>
      <c r="I105" s="30">
        <f>SUM(D105:H105)</f>
        <v>14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0.2857142857142857</v>
      </c>
      <c r="H106" s="35">
        <f>H105/I105</f>
        <v>0.35714285714285715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17</v>
      </c>
      <c r="I109" s="36">
        <f>SUM(D109:H109)</f>
        <v>55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3.6363636363636362E-2</v>
      </c>
      <c r="F110" s="18">
        <f>F109/I109</f>
        <v>0.25454545454545452</v>
      </c>
      <c r="G110" s="18">
        <f>G109/I109</f>
        <v>0.4</v>
      </c>
      <c r="H110" s="18">
        <f>H109/I109</f>
        <v>0.30909090909090908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55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4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0.54545454545454541</v>
      </c>
      <c r="H6" s="12">
        <f>H5/I5</f>
        <v>0.36363636363636365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9.0909090909090912E-2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6</v>
      </c>
      <c r="H7" s="7">
        <v>4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8</v>
      </c>
      <c r="S7" s="10">
        <v>1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0.54545454545454541</v>
      </c>
      <c r="H8" s="12">
        <f>H7/I7</f>
        <v>0.36363636363636365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0.72727272727272729</v>
      </c>
      <c r="S8" s="13">
        <f>S7/T7</f>
        <v>9.0909090909090912E-2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2</v>
      </c>
      <c r="H9" s="7">
        <v>6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0.18181818181818182</v>
      </c>
      <c r="H10" s="12">
        <f>H9/I9</f>
        <v>0.54545454545454541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9.0909090909090912E-2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14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0.12121212121212122</v>
      </c>
      <c r="G12" s="18">
        <f>G11/I11</f>
        <v>0.42424242424242425</v>
      </c>
      <c r="H12" s="18">
        <f>H11/I11</f>
        <v>0.42424242424242425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10</v>
      </c>
      <c r="S57" s="16">
        <f>S53+S55</f>
        <v>7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0.45454545454545453</v>
      </c>
      <c r="S58" s="18">
        <f>S57/T57</f>
        <v>0.31818181818181818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9</v>
      </c>
      <c r="H101" s="30">
        <v>6</v>
      </c>
      <c r="I101" s="30">
        <f>SUM(D101:H101)</f>
        <v>18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0.5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9</v>
      </c>
      <c r="H103" s="30">
        <v>4</v>
      </c>
      <c r="I103" s="30">
        <f>SUM(D103:H103)</f>
        <v>18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5.5555555555555552E-2</v>
      </c>
      <c r="F104" s="35">
        <f>F103/I103</f>
        <v>0.22222222222222221</v>
      </c>
      <c r="G104" s="35">
        <f>G103/I103</f>
        <v>0.5</v>
      </c>
      <c r="H104" s="35">
        <f>H103/I103</f>
        <v>0.22222222222222221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8</v>
      </c>
      <c r="H105" s="30">
        <v>5</v>
      </c>
      <c r="I105" s="30">
        <f>SUM(D105:H105)</f>
        <v>18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5.5555555555555552E-2</v>
      </c>
      <c r="F106" s="35">
        <f>F105/I105</f>
        <v>0.22222222222222221</v>
      </c>
      <c r="G106" s="35">
        <f>G105/I105</f>
        <v>0.44444444444444442</v>
      </c>
      <c r="H106" s="35">
        <f>H105/I105</f>
        <v>0.27777777777777779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10</v>
      </c>
      <c r="H107" s="30">
        <v>5</v>
      </c>
      <c r="I107" s="30">
        <f>SUM(D107:H107)</f>
        <v>18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0.16666666666666666</v>
      </c>
      <c r="G108" s="35">
        <f>G107/I107</f>
        <v>0.55555555555555558</v>
      </c>
      <c r="H108" s="35">
        <f>H107/I107</f>
        <v>0.27777777777777779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36</v>
      </c>
      <c r="H109" s="36">
        <f>H101+H103+H105+H107</f>
        <v>20</v>
      </c>
      <c r="I109" s="36">
        <f>SUM(D109:H109)</f>
        <v>72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0.19444444444444445</v>
      </c>
      <c r="G110" s="18">
        <f>G109/I109</f>
        <v>0.5</v>
      </c>
      <c r="H110" s="18">
        <f>H109/I109</f>
        <v>0.27777777777777779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56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5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0.27272727272727271</v>
      </c>
      <c r="H6" s="12">
        <f>H5/I5</f>
        <v>0.45454545454545453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6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0.27272727272727271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0.54545454545454541</v>
      </c>
      <c r="S10" s="18">
        <f>S9/T9</f>
        <v>0.27272727272727271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11</v>
      </c>
      <c r="H11" s="16">
        <f>H5+H7+H9</f>
        <v>15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0.33333333333333331</v>
      </c>
      <c r="H12" s="18">
        <f>H11/I11</f>
        <v>0.45454545454545453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10</v>
      </c>
      <c r="S57" s="16">
        <f>S53+S55</f>
        <v>8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0.45454545454545453</v>
      </c>
      <c r="S58" s="18">
        <f>S57/T57</f>
        <v>0.36363636363636365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6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9.0909090909090912E-2</v>
      </c>
      <c r="G102" s="35">
        <f>G101/I101</f>
        <v>0.54545454545454541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2</v>
      </c>
      <c r="H103" s="30">
        <v>6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0.18181818181818182</v>
      </c>
      <c r="H104" s="35">
        <f>H103/I103</f>
        <v>0.54545454545454541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4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0.27272727272727271</v>
      </c>
      <c r="H106" s="35">
        <f>H105/I105</f>
        <v>0.36363636363636365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2</v>
      </c>
      <c r="H107" s="30">
        <v>4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0.18181818181818182</v>
      </c>
      <c r="H108" s="35">
        <f>H107/I107</f>
        <v>0.36363636363636365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13</v>
      </c>
      <c r="H109" s="36">
        <f>H101+H103+H105+H107</f>
        <v>18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0.25</v>
      </c>
      <c r="G110" s="18">
        <f>G109/I109</f>
        <v>0.29545454545454547</v>
      </c>
      <c r="H110" s="18">
        <f>H109/I109</f>
        <v>0.40909090909090912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62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57</v>
      </c>
      <c r="H2" s="50"/>
      <c r="I2" s="4" t="s">
        <v>2</v>
      </c>
      <c r="J2" s="37" t="s">
        <v>61</v>
      </c>
    </row>
    <row r="3" spans="2:21" ht="28.5" x14ac:dyDescent="0.25">
      <c r="B3" s="1" t="s">
        <v>62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38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4</v>
      </c>
      <c r="I5" s="7">
        <f>SUM(D5:H5)</f>
        <v>11</v>
      </c>
      <c r="J5" s="8"/>
      <c r="M5" s="42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25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3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25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3</v>
      </c>
      <c r="I7" s="7">
        <f>SUM(D7:H7)</f>
        <v>11</v>
      </c>
      <c r="J7" s="8"/>
      <c r="M7" s="42">
        <v>2</v>
      </c>
      <c r="N7" s="9" t="s">
        <v>16</v>
      </c>
      <c r="O7" s="10">
        <v>0</v>
      </c>
      <c r="P7" s="10">
        <v>0</v>
      </c>
      <c r="Q7" s="10">
        <v>4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25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0.63636363636363635</v>
      </c>
      <c r="H8" s="12">
        <f>H7/I7</f>
        <v>0.27272727272727271</v>
      </c>
      <c r="I8" s="12">
        <f>I7/I7</f>
        <v>1</v>
      </c>
      <c r="J8" s="8"/>
      <c r="M8" s="43"/>
      <c r="N8" s="9" t="s">
        <v>16</v>
      </c>
      <c r="O8" s="13">
        <f>O7/T7</f>
        <v>0</v>
      </c>
      <c r="P8" s="13">
        <f>P7/T7</f>
        <v>0</v>
      </c>
      <c r="Q8" s="13">
        <f>Q7/T7</f>
        <v>0.36363636363636365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6</v>
      </c>
      <c r="R9" s="16">
        <f>R5+R7</f>
        <v>9</v>
      </c>
      <c r="S9" s="16">
        <f>S5+S7</f>
        <v>6</v>
      </c>
      <c r="T9" s="16">
        <f>SUM(O9:S9)</f>
        <v>22</v>
      </c>
    </row>
    <row r="10" spans="2:21" ht="15" x14ac:dyDescent="0.25">
      <c r="B10" s="39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0.27272727272727271</v>
      </c>
      <c r="R10" s="18">
        <f>R9/T9</f>
        <v>0.40909090909090912</v>
      </c>
      <c r="S10" s="18">
        <f>S9/T9</f>
        <v>0.27272727272727271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17</v>
      </c>
      <c r="H11" s="16">
        <f>H5+H7+H9</f>
        <v>10</v>
      </c>
      <c r="I11" s="20">
        <f>SUM(D11:H11)</f>
        <v>33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0.15151515151515152</v>
      </c>
      <c r="G12" s="18">
        <f>G11/I11</f>
        <v>0.51515151515151514</v>
      </c>
      <c r="H12" s="18">
        <f>H11/I11</f>
        <v>0.30303030303030304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6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8">
        <v>1</v>
      </c>
      <c r="N53" s="24" t="s">
        <v>25</v>
      </c>
      <c r="O53" s="25">
        <v>0</v>
      </c>
      <c r="P53" s="25">
        <v>1</v>
      </c>
      <c r="Q53" s="25">
        <v>4</v>
      </c>
      <c r="R53" s="25">
        <v>4</v>
      </c>
      <c r="S53" s="25">
        <v>2</v>
      </c>
      <c r="T53" s="25">
        <f>SUM(O53:S53)</f>
        <v>11</v>
      </c>
      <c r="U53" s="26"/>
    </row>
    <row r="54" spans="2:21" ht="42.75" x14ac:dyDescent="0.25">
      <c r="B54" s="47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9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0.36363636363636365</v>
      </c>
      <c r="R54" s="28">
        <f>R53/T53</f>
        <v>0.36363636363636365</v>
      </c>
      <c r="S54" s="28">
        <f>S53/T53</f>
        <v>0.18181818181818182</v>
      </c>
      <c r="T54" s="28">
        <f>T53/T53</f>
        <v>1</v>
      </c>
      <c r="U54" s="26"/>
    </row>
    <row r="55" spans="2:21" x14ac:dyDescent="0.25">
      <c r="B55" s="46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8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7</v>
      </c>
      <c r="S55" s="25">
        <v>1</v>
      </c>
      <c r="T55" s="25">
        <f>SUM(O55:S55)</f>
        <v>11</v>
      </c>
      <c r="U55" s="26"/>
    </row>
    <row r="56" spans="2:21" x14ac:dyDescent="0.25">
      <c r="B56" s="47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49"/>
      <c r="N56" s="24" t="s">
        <v>27</v>
      </c>
      <c r="O56" s="28">
        <f>O55/T55</f>
        <v>0</v>
      </c>
      <c r="P56" s="28">
        <f>P55/T55</f>
        <v>0</v>
      </c>
      <c r="Q56" s="28">
        <f>Q55/T55</f>
        <v>0.27272727272727271</v>
      </c>
      <c r="R56" s="28">
        <f>R55/T55</f>
        <v>0.63636363636363635</v>
      </c>
      <c r="S56" s="28">
        <f>S55/T55</f>
        <v>9.0909090909090912E-2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7</v>
      </c>
      <c r="R57" s="16">
        <f>R53+R55</f>
        <v>11</v>
      </c>
      <c r="S57" s="16">
        <f>S53+S55</f>
        <v>3</v>
      </c>
      <c r="T57" s="16">
        <f>SUM(O57:S57)</f>
        <v>22</v>
      </c>
    </row>
    <row r="58" spans="2:21" ht="15" x14ac:dyDescent="0.2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0.31818181818181818</v>
      </c>
      <c r="R58" s="18">
        <f>R57/T57</f>
        <v>0.5</v>
      </c>
      <c r="S58" s="18">
        <f>S57/T57</f>
        <v>0.13636363636363635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4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4</v>
      </c>
      <c r="R101" s="34">
        <f>SUM(O101:Q101)</f>
        <v>11</v>
      </c>
      <c r="S101" s="32"/>
    </row>
    <row r="102" spans="2:19" ht="15" x14ac:dyDescent="0.25">
      <c r="B102" s="45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0.36363636363636365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4</v>
      </c>
      <c r="R102" s="16">
        <f>SUM(O102:Q102)</f>
        <v>11</v>
      </c>
    </row>
    <row r="103" spans="2:19" ht="15" x14ac:dyDescent="0.25">
      <c r="B103" s="44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0.27272727272727271</v>
      </c>
      <c r="Q103" s="18">
        <f>Q102/R102</f>
        <v>0.36363636363636365</v>
      </c>
      <c r="R103" s="18">
        <f>R102/R102</f>
        <v>1</v>
      </c>
    </row>
    <row r="104" spans="2:19" x14ac:dyDescent="0.25">
      <c r="B104" s="45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.5" x14ac:dyDescent="0.25">
      <c r="B105" s="44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.5" x14ac:dyDescent="0.25">
      <c r="B106" s="45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25">
      <c r="B107" s="44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25">
      <c r="B108" s="45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0.27272727272727271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16</v>
      </c>
      <c r="H109" s="36">
        <f>H101+H103+H105+H107</f>
        <v>15</v>
      </c>
      <c r="I109" s="36">
        <f>SUM(D109:H109)</f>
        <v>44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0.36363636363636365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OPERATIVNA MENADŽMENT</vt:lpstr>
      <vt:lpstr>UPRAVLJANJE PROMENAMA</vt:lpstr>
      <vt:lpstr>UPRAVLJANJE PROJEKTIMA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MEĐUNARODNA EKONOMIJA</vt:lpstr>
      <vt:lpstr>ENGLESKI JEZIK 1</vt:lpstr>
      <vt:lpstr>PREDUZETNIŠTVO</vt:lpstr>
      <vt:lpstr>KULTURA POSLOVNOG PONAŠANJA</vt:lpstr>
      <vt:lpstr>EKOLOŠKI MENADŽMENT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Edin Kalac</cp:lastModifiedBy>
  <dcterms:created xsi:type="dcterms:W3CDTF">2015-06-05T18:17:20Z</dcterms:created>
  <dcterms:modified xsi:type="dcterms:W3CDTF">2023-01-27T12:30:31Z</dcterms:modified>
</cp:coreProperties>
</file>